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92E80494-45B8-4DAF-92A6-00AC7F948D4B}"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alcChain>
</file>

<file path=xl/sharedStrings.xml><?xml version="1.0" encoding="utf-8"?>
<sst xmlns="http://schemas.openxmlformats.org/spreadsheetml/2006/main" count="47" uniqueCount="45">
  <si>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</si>
  <si>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</si>
  <si>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</si>
  <si>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</si>
  <si>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</si>
  <si>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</si>
  <si>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</si>
  <si>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</si>
  <si>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</si>
  <si>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</si>
  <si>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</si>
  <si>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</si>
  <si>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</si>
  <si>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</si>
  <si>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</si>
  <si>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</si>
  <si>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</si>
  <si>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</si>
  <si>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An exploration of school communication approaches for newly arrived EAL students: applying three dimensions of organisational communication theory.</t>
  </si>
  <si>
    <t>Schneider, Claudia; Arnot, Madeleine</t>
  </si>
  <si>
    <t>Cambridge Journal of Education</t>
  </si>
  <si>
    <t>10.1080/0305764X.2017.1329399</t>
  </si>
  <si>
    <t>Taylor &amp; Francis Ltd</t>
  </si>
  <si>
    <t>Article</t>
  </si>
  <si>
    <t>CULTURAL pluralism; ENGLISH language education; BILINGUALISM; ACADEMIC achievement; COLLEGE students; HIGHER education; EDUCATIONAL quality standards</t>
  </si>
  <si>
    <t>EAL students; inclusion; migration; School/teacher communication</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</si>
  <si>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 [ABSTRACT FROM AUTHOR] Copyright of Cambridge Journal of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</si>
  <si>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http://ezlibrary.technion.ac.il/login?url=https://search.ebscohost.com/login.aspx?direct=true&amp;db=a9h&amp;AN=128367539&amp;site=ehost-live&amp;scope=site</t>
  </si>
  <si>
    <t>Public health services knowledge and utilization among immigrants in Greece: a cross-sectional study.</t>
  </si>
  <si>
    <t>Galanis, Petros; Sourtzi, Panayiota; Bellali, Thalia; Theodorou, Mamas; Karamitri, Ioanna; Siskou, Olga; Charalambous, Giorgos; Kaitelidou, Daphne</t>
  </si>
  <si>
    <t>BMC Health Services Research</t>
  </si>
  <si>
    <t>10.1186/1472-6963-13-350</t>
  </si>
  <si>
    <t>BioMed Central</t>
  </si>
  <si>
    <t>MEDICAL care use; IMMIGRANTS; MEDICAL care costs; PUBLIC health; GREECE; Health and Welfare Funds</t>
  </si>
  <si>
    <t>Access; Greece; Immigrants; Knowledge; Public Health Services</t>
  </si>
  <si>
    <t>Background: During the 90s, Greece has been transformed to a host country for immigrants mostly from the Balkans and Eastern European Countries, who currently constitute approximately 9% of the total population. Despite the increasing number of the immigrants, little is known about their health status and their accessibility to healthcare services. This study aimed to explore the perceived barriers to access and utilization of healthcare services by immigrants in Greece. Methods: A pilot cross-sectional study was conducted from January to April 2012 in Athens, Greece. The study population consisted of 191 immigrants who were living in Greece for less than 10 years. We developed a questionnaire that included information about sociodemographic characteristics, health status, public health services knowledge and utilization and difficulties in health services access. Statistical analysis included Pearson's ×2 test, ×2 test for trend, Student's t-test, analysis of variance and Pearson's correlation coefficient. Results: Only 20.4% of the participants reported that they had a good/very good degree of knowledge about public health services in Greece. A considerable percentage (62.3%) of the participants needed at least once to use health services but they could not afford it, during the last year, while 49.7% used public health services in the last 12 months in Greece. Among the most important problems were long waiting times in hospitals, difficulties in communication with health professionals and high cost of health care. Increased ability to speak Greek was associated with increased health services knowledge (p&lt;0.001). Increased family monthly income was also associated with less difficulties in accessing health services (p&lt;0.001). Conclusions: The empowerment and facilitation of health care access for immigrants in Greece is necessary. Depending on the needs of the migrant population, simple measures such as comprehensive information regarding the available health services and the terms for accessibility is an important step towards enabling better access to needed services. [ABSTRACT FROM AUTHOR] Copyright of BMC Health Services Research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</si>
  <si>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http://ezlibrary.technion.ac.il/login?url=https://search.ebscohost.com/login.aspx?direct=true&amp;db=a9h&amp;AN=90682297&amp;site=ehost-live&amp;scope=site</t>
  </si>
  <si>
    <t>WOMEN IN ENGINEERING RESEARCH IN THE RUSSIAN FEDERATION: PLACE, ROLE, PROBLEMS.</t>
  </si>
  <si>
    <t>Uvarova, Vera</t>
  </si>
  <si>
    <t>Gender Studies &amp; Research</t>
  </si>
  <si>
    <t>Lithuania Siauliai University Center for Gender Studies</t>
  </si>
  <si>
    <t>RESEARCH; WOMEN'S education; WOMEN engineers; WOMEN employees; WOMEN in engineering; WOMEN'S employment; RESEARCH institutes; HISTORICAL analysis; SOCIAL conditions of women; RUSSIA; Research and Development in the Social Sciences and Humanities; Research and Development in the Physical, Engineering, and Life Sciences (except Biotechnology); Research and Development in Biotechnology</t>
  </si>
  <si>
    <t>engineering; gender issues; post-Soviet Russia; transition period; women's engineering education; inžinerijos sritis; ly&amp;#10D;ių poreikiai; moterų inžinerinis išsilavinimas; pereinamasis laikotarpis; posovietinė Rusija; pramoniniai ir technologiniai tyrimai</t>
  </si>
  <si>
    <t>The situation of women in Russian engineer ing is a vivid example of existing for quite a long time and active involvement of women in this sphere. Women's engineer ing education has started in Russia with opening of the Higher Polytechnic courses for women in 1906. The Constitution of 1918 equaled both men and women in their right and obligation to work. New decrees introduced equal salaries for both men and women. The transition period in the pos-Soviet Russia affected the situation with women in engineer ing research practically jus as the post-communist period in the countries of the Eastern Europe did. The phenomenon of double employment became possible because of the increasing number of universities and equivalent higher education institutions and the corresponding increase in the number of students during the transition period. Women were forced to take a second job to support their families, which became a heavier burden to them than to men as women have to combine work with child car e and family responsibilities. As a result of the work done, we have developed a framework of the gender issues in Russian engineer ing which has not been done in the Russian Federation before. Two male and three female focus groups have been researched, furthermore, 4 interviews with persons responsible for human resources and 11 interviews with women working in the area of engineer ing research in the industry , technical university and scientific research institute in Oriel and St-Petersburg were conducted. To give a genuine picture of women's situation in engineer ing/technology research in Russia it is necessary to look at it through the historical perspective and an analysis of the economic transformations during the last 15 years. (English) [ABSTRACT FROM AUTHOR] Šiame straipsnyje remiamasi ES 6 BP projekto ‟PROMETEA„ „Empower ing Women Engineers in Industr ial and Academic Research" moksliniu tyrimu, atliktu Rusijos Federacijoje 2005-2007 m. Tai pirmasis tyrimas inžinerijos ir technologijų mokslinių tyrimų srityje Rusijoje, kuriame nagrinėjamos lyties konstrukto problemos, nors šalyje nemažai moterų jau senokai yra įsitraukusios į aktyvią mokslinę veiklą. Moterų inžinerinis mokymas Rusijoje prasidėjo 1906 m., pradėjus rengti Aukštesniuosius politechnikos kursus moter ims. 1918 m. Konstitucija sulygino abiejų lyčių - moterų ir vyrų - teises ir par eigas užimtumo srityje, gar antavo jiems vienodus atlyginimus. Pereinamasis laikotarpis posovietinėje Rusijoje turėjo įtakos mokslininkių, dirbančių inžinerinių ir technologinių tyrimų srityje, situacijai. Tuo laikotarpiu, kuris įvardijamas kaip pokomunistinis periodas, Rytų Europos valstybės, paskelbusios nepriklausomybę, ėmė pertvarkyti nacionalines mokslo sistemas. Tuo tarpu Rusijoje, didėjant universitetų ir studijuojančiųjų skaičiui, ėmė populiarėti naujas reiškinys - moterų darbas keliose mokslo institucijose, t. y . dvigubas užimtumas. Motery s mokslininkės dėl socialinių ir ekonominių veiksnių buvo priverstos dirbti keliose darbovietėse, todėl joms teko papildomai prisiimti atsakomybę profesinėje srityje, nepamirštant ir namų erdvės. Aprašytas tyrimas leido suformuoti metodologinius tyrimo socialinės lyties inžinerijos ir technologijos mokslų srityje pagrindus ir atlikti pirmuosius tokio pobūdžio tyrimus Rusijos Federacijoje, kurie anksčiau nebuvo vykdyti. Tyrimas atliktas su dviem mokslininkų ir mokslininkių (vyrų ir moterų) fokus grupėmis, paimti 4 interviu su aukštas mokslo par eigas užimančiomis ar mokslinio personalo valdymo atstovėmis, 11 interviu - su moterimis, dirbančiomis mokslinį darbą pramonės tyrimų srityse, Technikos universitete ir mokslinių tyrimų institute Oriole ir Sankt Peterburge. Rusija nuo Vakar ų Europos skiriasi lyčių stereotipais, kurie įsitvirtinę visuomenės sąmonėje: šie stereotipai moteriai suteikia paprastos mokslinių užduočių vykdytojos vaidmenį, o vyrui tenka kūrėjo ir vadovo vaidmuo. Pokomunistinis periodas turėjo panašios įtakos moterų pozicijai inžinerijos tyrimo srityje Rusijoje ir Rytų Europos valstybėse. Tačiau dalis Rytų Europos valstybių, taip pat ir posovietinė Rusija, vis dar neskiria tinkamo dėmesio ir kartu nededa pakankamai pastangų remiant moterų tyrimus inžinerijos ir technologijų srityse. Moterų mokslininkių, atliekančių pramonės ir technologijų tyrimus, autentišką situacijos vaizdą galima susidaryti tik žvelgiant į istorinę Rusijos perspektyvą ir išsamiai analizuojant ekonomines transformacijas, vykstančias daugiau nei 15 m.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</si>
  <si>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http://ezlibrary.technion.ac.il/login?url=https://search.ebscohost.com/login.aspx?direct=true&amp;db=a9h&amp;AN=49126626&amp;site=ehost-live&amp;scope=site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</si>
</sst>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"0305764X"</f>
        <v>0305764X</v>
      </c>
      <c r="F2" t="str">
        <f>"Apr2018"</f>
        <v>Apr2018</v>
      </c>
      <c r="G2">
        <v>48</v>
      </c>
      <c r="H2">
        <v>2</v>
      </c>
      <c r="I2">
        <v>245</v>
      </c>
      <c r="J2">
        <v>18</v>
      </c>
      <c r="K2">
        <v>128367539</v>
      </c>
      <c r="L2" t="s">
        <v>21</v>
      </c>
      <c r="M2" t="s">
        <v>22</v>
      </c>
      <c r="N2" t="s">
        <v>23</v>
      </c>
      <c r="O2" t="s">
        <v>24</v>
      </c>
      <c r="P2" t="s">
        <v>25</v>
      </c>
      <c r="Q2" t="s">
        <v>26</v>
      </c>
      <c r="R2" t="s">
        <v>27</v>
      </c>
    </row>
    <row r="3" spans="1:18" x14ac:dyDescent="0.3">
      <c r="A3" t="s">
        <v>28</v>
      </c>
      <c r="B3" t="s">
        <v>29</v>
      </c>
      <c r="C3" t="s">
        <v>30</v>
      </c>
      <c r="D3" t="str">
        <f>"14726963"</f>
        <v>14726963</v>
      </c>
      <c r="F3" t="str">
        <f>"2013"</f>
        <v>2013</v>
      </c>
      <c r="G3">
        <v>13</v>
      </c>
      <c r="H3">
        <v>1</v>
      </c>
      <c r="I3">
        <v>1</v>
      </c>
      <c r="J3">
        <v>8</v>
      </c>
      <c r="K3">
        <v>90682297</v>
      </c>
      <c r="L3" t="s">
        <v>31</v>
      </c>
      <c r="M3" t="s">
        <v>32</v>
      </c>
      <c r="N3" t="s">
        <v>23</v>
      </c>
      <c r="O3" t="s">
        <v>33</v>
      </c>
      <c r="P3" t="s">
        <v>34</v>
      </c>
      <c r="Q3" t="s">
        <v>35</v>
      </c>
      <c r="R3" t="s">
        <v>36</v>
      </c>
    </row>
    <row r="4" spans="1:18" x14ac:dyDescent="0.3">
      <c r="A4" t="s">
        <v>37</v>
      </c>
      <c r="B4" t="s">
        <v>38</v>
      </c>
      <c r="C4" t="s">
        <v>39</v>
      </c>
      <c r="D4" t="str">
        <f>"18226310"</f>
        <v>18226310</v>
      </c>
      <c r="F4" t="str">
        <f>"2009"</f>
        <v>2009</v>
      </c>
      <c r="G4">
        <v>6</v>
      </c>
      <c r="I4">
        <v>30</v>
      </c>
      <c r="J4">
        <v>5</v>
      </c>
      <c r="K4">
        <v>49126626</v>
      </c>
      <c r="M4" t="s">
        <v>40</v>
      </c>
      <c r="N4" t="s">
        <v>23</v>
      </c>
      <c r="O4" t="s">
        <v>41</v>
      </c>
      <c r="P4" t="s">
        <v>42</v>
      </c>
      <c r="Q4" t="s">
        <v>43</v>
      </c>
      <c r="R4"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2023-10-15T08:53:24Z</dcterms:created>
  <dcterms:modified xsi:type="dcterms:W3CDTF">2023-11-14T07:39:48Z</dcterms:modified>
</cp:coreProperties>
</file>